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8 Outils portatifs\1.DCE\"/>
    </mc:Choice>
  </mc:AlternateContent>
  <xr:revisionPtr revIDLastSave="0" documentId="8_{3B34593A-9806-4A76-882F-294AA9D2CD08}" xr6:coauthVersionLast="47" xr6:coauthVersionMax="47" xr10:uidLastSave="{00000000-0000-0000-0000-000000000000}"/>
  <bookViews>
    <workbookView xWindow="-28920" yWindow="-120" windowWidth="29040" windowHeight="15720" xr2:uid="{CDFF4D75-5C8F-49DB-AC07-46E3574E9B73}"/>
  </bookViews>
  <sheets>
    <sheet name="DQE- Commande type" sheetId="1" r:id="rId1"/>
  </sheets>
  <externalReferences>
    <externalReference r:id="rId2"/>
  </externalReferences>
  <definedNames>
    <definedName name="_xlnm._FilterDatabase" localSheetId="0" hidden="1">'DQE- Commande type'!$B$10:$M$36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C2" i="1"/>
  <c r="B3" i="1"/>
  <c r="B5" i="1"/>
  <c r="D5" i="1"/>
  <c r="B12" i="1"/>
  <c r="C12" i="1"/>
  <c r="D12" i="1"/>
  <c r="F12" i="1"/>
  <c r="G12" i="1"/>
  <c r="H12" i="1"/>
  <c r="I12" i="1"/>
  <c r="J12" i="1"/>
  <c r="J36" i="1" s="1"/>
  <c r="K12" i="1"/>
  <c r="L12" i="1" s="1"/>
  <c r="B13" i="1"/>
  <c r="C13" i="1"/>
  <c r="D13" i="1"/>
  <c r="F13" i="1"/>
  <c r="G13" i="1"/>
  <c r="H13" i="1"/>
  <c r="I13" i="1"/>
  <c r="J13" i="1"/>
  <c r="L13" i="1" s="1"/>
  <c r="M13" i="1" s="1"/>
  <c r="K13" i="1"/>
  <c r="B14" i="1"/>
  <c r="C14" i="1"/>
  <c r="D14" i="1"/>
  <c r="E14" i="1"/>
  <c r="F14" i="1"/>
  <c r="G14" i="1"/>
  <c r="H14" i="1"/>
  <c r="J14" i="1" s="1"/>
  <c r="I14" i="1"/>
  <c r="K14" i="1"/>
  <c r="L14" i="1" s="1"/>
  <c r="M14" i="1" s="1"/>
  <c r="B15" i="1"/>
  <c r="C15" i="1"/>
  <c r="D15" i="1"/>
  <c r="E15" i="1"/>
  <c r="H15" i="1" s="1"/>
  <c r="J15" i="1" s="1"/>
  <c r="L15" i="1" s="1"/>
  <c r="M15" i="1" s="1"/>
  <c r="F15" i="1"/>
  <c r="G15" i="1"/>
  <c r="I15" i="1"/>
  <c r="K15" i="1"/>
  <c r="B16" i="1"/>
  <c r="C16" i="1"/>
  <c r="D16" i="1"/>
  <c r="E16" i="1"/>
  <c r="F16" i="1"/>
  <c r="G16" i="1"/>
  <c r="H16" i="1"/>
  <c r="J16" i="1" s="1"/>
  <c r="I16" i="1"/>
  <c r="K16" i="1"/>
  <c r="L16" i="1" s="1"/>
  <c r="M16" i="1" s="1"/>
  <c r="B17" i="1"/>
  <c r="C17" i="1"/>
  <c r="D17" i="1"/>
  <c r="E17" i="1"/>
  <c r="H17" i="1" s="1"/>
  <c r="J17" i="1" s="1"/>
  <c r="L17" i="1" s="1"/>
  <c r="M17" i="1" s="1"/>
  <c r="F17" i="1"/>
  <c r="G17" i="1"/>
  <c r="I17" i="1"/>
  <c r="K17" i="1"/>
  <c r="B18" i="1"/>
  <c r="C18" i="1"/>
  <c r="D18" i="1"/>
  <c r="E18" i="1"/>
  <c r="F18" i="1"/>
  <c r="G18" i="1"/>
  <c r="H18" i="1"/>
  <c r="J18" i="1" s="1"/>
  <c r="I18" i="1"/>
  <c r="K18" i="1"/>
  <c r="B19" i="1"/>
  <c r="C19" i="1"/>
  <c r="D19" i="1"/>
  <c r="E19" i="1"/>
  <c r="H19" i="1" s="1"/>
  <c r="J19" i="1" s="1"/>
  <c r="L19" i="1" s="1"/>
  <c r="M19" i="1" s="1"/>
  <c r="F19" i="1"/>
  <c r="G19" i="1"/>
  <c r="I19" i="1"/>
  <c r="K19" i="1"/>
  <c r="B20" i="1"/>
  <c r="C20" i="1"/>
  <c r="D20" i="1"/>
  <c r="E20" i="1"/>
  <c r="F20" i="1"/>
  <c r="G20" i="1"/>
  <c r="H20" i="1"/>
  <c r="J20" i="1" s="1"/>
  <c r="I20" i="1"/>
  <c r="K20" i="1"/>
  <c r="B21" i="1"/>
  <c r="C21" i="1"/>
  <c r="D21" i="1"/>
  <c r="E21" i="1"/>
  <c r="H21" i="1" s="1"/>
  <c r="J21" i="1" s="1"/>
  <c r="L21" i="1" s="1"/>
  <c r="M21" i="1" s="1"/>
  <c r="F21" i="1"/>
  <c r="G21" i="1"/>
  <c r="I21" i="1"/>
  <c r="K21" i="1"/>
  <c r="B22" i="1"/>
  <c r="C22" i="1"/>
  <c r="D22" i="1"/>
  <c r="E22" i="1"/>
  <c r="F22" i="1"/>
  <c r="G22" i="1"/>
  <c r="H22" i="1"/>
  <c r="J22" i="1" s="1"/>
  <c r="I22" i="1"/>
  <c r="K22" i="1"/>
  <c r="B23" i="1"/>
  <c r="C23" i="1"/>
  <c r="D23" i="1"/>
  <c r="E23" i="1"/>
  <c r="H23" i="1" s="1"/>
  <c r="J23" i="1" s="1"/>
  <c r="L23" i="1" s="1"/>
  <c r="M23" i="1" s="1"/>
  <c r="F23" i="1"/>
  <c r="G23" i="1"/>
  <c r="I23" i="1"/>
  <c r="K23" i="1"/>
  <c r="B24" i="1"/>
  <c r="C24" i="1"/>
  <c r="D24" i="1"/>
  <c r="E24" i="1"/>
  <c r="F24" i="1"/>
  <c r="G24" i="1"/>
  <c r="H24" i="1"/>
  <c r="J24" i="1" s="1"/>
  <c r="I24" i="1"/>
  <c r="K24" i="1"/>
  <c r="L24" i="1" s="1"/>
  <c r="M24" i="1" s="1"/>
  <c r="B25" i="1"/>
  <c r="C25" i="1"/>
  <c r="D25" i="1"/>
  <c r="F25" i="1"/>
  <c r="G25" i="1"/>
  <c r="H25" i="1"/>
  <c r="J25" i="1" s="1"/>
  <c r="I25" i="1"/>
  <c r="K25" i="1"/>
  <c r="L25" i="1" s="1"/>
  <c r="M25" i="1" s="1"/>
  <c r="B26" i="1"/>
  <c r="C26" i="1"/>
  <c r="D26" i="1"/>
  <c r="F26" i="1"/>
  <c r="G26" i="1"/>
  <c r="H26" i="1"/>
  <c r="J26" i="1" s="1"/>
  <c r="I26" i="1"/>
  <c r="K26" i="1"/>
  <c r="L26" i="1" s="1"/>
  <c r="M26" i="1" s="1"/>
  <c r="B27" i="1"/>
  <c r="C27" i="1"/>
  <c r="D27" i="1"/>
  <c r="E27" i="1"/>
  <c r="F27" i="1"/>
  <c r="G27" i="1"/>
  <c r="H27" i="1"/>
  <c r="I27" i="1"/>
  <c r="J27" i="1" s="1"/>
  <c r="L27" i="1" s="1"/>
  <c r="M27" i="1" s="1"/>
  <c r="K27" i="1"/>
  <c r="B28" i="1"/>
  <c r="C28" i="1"/>
  <c r="D28" i="1"/>
  <c r="E28" i="1"/>
  <c r="H28" i="1" s="1"/>
  <c r="J28" i="1" s="1"/>
  <c r="F28" i="1"/>
  <c r="G28" i="1"/>
  <c r="I28" i="1"/>
  <c r="K28" i="1"/>
  <c r="B29" i="1"/>
  <c r="C29" i="1"/>
  <c r="D29" i="1"/>
  <c r="E29" i="1"/>
  <c r="F29" i="1"/>
  <c r="G29" i="1"/>
  <c r="H29" i="1"/>
  <c r="I29" i="1"/>
  <c r="J29" i="1" s="1"/>
  <c r="L29" i="1" s="1"/>
  <c r="M29" i="1" s="1"/>
  <c r="K29" i="1"/>
  <c r="B30" i="1"/>
  <c r="C30" i="1"/>
  <c r="D30" i="1"/>
  <c r="E30" i="1"/>
  <c r="H30" i="1" s="1"/>
  <c r="J30" i="1" s="1"/>
  <c r="F30" i="1"/>
  <c r="G30" i="1"/>
  <c r="I30" i="1"/>
  <c r="K30" i="1"/>
  <c r="L30" i="1" s="1"/>
  <c r="M30" i="1" s="1"/>
  <c r="B31" i="1"/>
  <c r="C31" i="1"/>
  <c r="D31" i="1"/>
  <c r="E31" i="1"/>
  <c r="F31" i="1"/>
  <c r="G31" i="1"/>
  <c r="H31" i="1"/>
  <c r="I31" i="1"/>
  <c r="J31" i="1" s="1"/>
  <c r="L31" i="1" s="1"/>
  <c r="M31" i="1" s="1"/>
  <c r="K31" i="1"/>
  <c r="B32" i="1"/>
  <c r="C32" i="1"/>
  <c r="D32" i="1"/>
  <c r="E32" i="1"/>
  <c r="H32" i="1" s="1"/>
  <c r="J32" i="1" s="1"/>
  <c r="F32" i="1"/>
  <c r="G32" i="1"/>
  <c r="I32" i="1"/>
  <c r="K32" i="1"/>
  <c r="L32" i="1" s="1"/>
  <c r="M32" i="1" s="1"/>
  <c r="B33" i="1"/>
  <c r="C33" i="1"/>
  <c r="D33" i="1"/>
  <c r="F33" i="1"/>
  <c r="G33" i="1"/>
  <c r="H33" i="1"/>
  <c r="I33" i="1"/>
  <c r="J33" i="1"/>
  <c r="K33" i="1"/>
  <c r="L33" i="1" s="1"/>
  <c r="M33" i="1" s="1"/>
  <c r="L34" i="1"/>
  <c r="M34" i="1"/>
  <c r="L35" i="1"/>
  <c r="M35" i="1"/>
  <c r="I36" i="1"/>
  <c r="L28" i="1" l="1"/>
  <c r="M28" i="1" s="1"/>
  <c r="L36" i="1"/>
  <c r="M12" i="1"/>
  <c r="M36" i="1" s="1"/>
  <c r="L22" i="1"/>
  <c r="M22" i="1" s="1"/>
  <c r="L20" i="1"/>
  <c r="M20" i="1" s="1"/>
  <c r="L18" i="1"/>
  <c r="M18" i="1" s="1"/>
</calcChain>
</file>

<file path=xl/sharedStrings.xml><?xml version="1.0" encoding="utf-8"?>
<sst xmlns="http://schemas.openxmlformats.org/spreadsheetml/2006/main" count="27" uniqueCount="26">
  <si>
    <t>Total</t>
  </si>
  <si>
    <t>ou 0 si franco</t>
  </si>
  <si>
    <t>Frais de port</t>
  </si>
  <si>
    <t>Indiquer le montant HT</t>
  </si>
  <si>
    <t>Frais d'emballage</t>
  </si>
  <si>
    <t>2</t>
  </si>
  <si>
    <t>1</t>
  </si>
  <si>
    <t>(PTTC remisé)</t>
  </si>
  <si>
    <t>(PHT remisé)</t>
  </si>
  <si>
    <t>(PHT)</t>
  </si>
  <si>
    <t>(PUHT)</t>
  </si>
  <si>
    <t>(Conditionnement)</t>
  </si>
  <si>
    <t>PRIX TOTAL TTC REMISÉ</t>
  </si>
  <si>
    <r>
      <t xml:space="preserve">PRIX HT REMISÉ        </t>
    </r>
    <r>
      <rPr>
        <b/>
        <sz val="8"/>
        <color indexed="25"/>
        <rFont val="Verdana"/>
        <family val="2"/>
      </rPr>
      <t>(ÉCO. PART. INCLUS)</t>
    </r>
  </si>
  <si>
    <t>REMISE PROPOSÉE (NE PAS INDIQUER LE SIGNE %)</t>
  </si>
  <si>
    <t>PRIX CATALOGUE HT</t>
  </si>
  <si>
    <t>PRIX UNITAIRE HT</t>
  </si>
  <si>
    <t>QUANTITÉ</t>
  </si>
  <si>
    <t>RÉFÉRENCES PROPOSÉES</t>
  </si>
  <si>
    <t>MARQUES PROPOSÉES</t>
  </si>
  <si>
    <t>REFERENCE ARTICLE</t>
  </si>
  <si>
    <t>MARQUE</t>
  </si>
  <si>
    <t>DESIGNATION</t>
  </si>
  <si>
    <t>DONNEES CANDIDATS</t>
  </si>
  <si>
    <t>DONNEES ENSAM</t>
  </si>
  <si>
    <r>
      <t>COMMANDE TYPE</t>
    </r>
    <r>
      <rPr>
        <b/>
        <sz val="12"/>
        <color indexed="25"/>
        <rFont val="Verdana"/>
        <family val="2"/>
      </rPr>
      <t xml:space="preserve"> (simulation)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</si>
</sst>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2"/>
      <color theme="0"/>
      <name val="Verdana"/>
      <family val="2"/>
    </font>
    <font>
      <sz val="10"/>
      <color theme="0"/>
      <name val="Verdana"/>
      <family val="2"/>
    </font>
    <font>
      <sz val="12"/>
      <color theme="0"/>
      <name val="Verdana"/>
      <family val="2"/>
    </font>
    <font>
      <sz val="10"/>
      <color rgb="FF80276C"/>
      <name val="Verdana"/>
      <family val="2"/>
    </font>
    <font>
      <b/>
      <sz val="8"/>
      <color rgb="FF80276C"/>
      <name val="Verdana"/>
      <family val="2"/>
    </font>
    <font>
      <b/>
      <sz val="10"/>
      <color rgb="FF80276C"/>
      <name val="Verdana"/>
      <family val="2"/>
    </font>
    <font>
      <b/>
      <sz val="7"/>
      <color rgb="FF80276C"/>
      <name val="Verdana"/>
      <family val="2"/>
    </font>
    <font>
      <b/>
      <sz val="8"/>
      <color indexed="25"/>
      <name val="Verdana"/>
      <family val="2"/>
    </font>
    <font>
      <sz val="12"/>
      <name val="Verdana"/>
      <family val="2"/>
    </font>
    <font>
      <b/>
      <u/>
      <sz val="18"/>
      <name val="Verdana"/>
      <family val="2"/>
    </font>
    <font>
      <b/>
      <u/>
      <sz val="18"/>
      <color rgb="FF80276C"/>
      <name val="Verdana"/>
      <family val="2"/>
    </font>
    <font>
      <b/>
      <sz val="12"/>
      <color indexed="25"/>
      <name val="Verdana"/>
      <family val="2"/>
    </font>
    <font>
      <b/>
      <i/>
      <sz val="14"/>
      <name val="Verdana"/>
      <family val="2"/>
    </font>
    <font>
      <b/>
      <i/>
      <sz val="14"/>
      <color theme="1"/>
      <name val="Verdana"/>
      <family val="2"/>
    </font>
    <font>
      <sz val="8"/>
      <name val="Verdana"/>
      <family val="2"/>
    </font>
    <font>
      <b/>
      <i/>
      <sz val="12"/>
      <name val="Verdana"/>
      <family val="2"/>
    </font>
    <font>
      <b/>
      <sz val="18"/>
      <color theme="1"/>
      <name val="Verdana"/>
      <family val="2"/>
    </font>
    <font>
      <b/>
      <u/>
      <sz val="24"/>
      <color theme="1"/>
      <name val="Verdana"/>
      <family val="2"/>
    </font>
    <font>
      <b/>
      <sz val="1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80276C"/>
        <bgColor indexed="64"/>
      </patternFill>
    </fill>
    <fill>
      <patternFill patternType="solid">
        <fgColor rgb="FFFFA30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theme="0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/>
      <bottom style="medium">
        <color rgb="FF80276C"/>
      </bottom>
      <diagonal/>
    </border>
    <border>
      <left/>
      <right style="thin">
        <color theme="0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 style="thin">
        <color theme="0"/>
      </left>
      <right/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/>
      <bottom style="medium">
        <color rgb="FF80276C"/>
      </bottom>
      <diagonal/>
    </border>
    <border>
      <left/>
      <right/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/>
      <diagonal/>
    </border>
    <border>
      <left/>
      <right/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/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/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indexed="64"/>
      </left>
      <right/>
      <top style="medium">
        <color rgb="FF80276C"/>
      </top>
      <bottom/>
      <diagonal/>
    </border>
    <border>
      <left/>
      <right style="medium">
        <color indexed="64"/>
      </right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 style="thick">
        <color rgb="FF80276C"/>
      </right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164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1" fontId="4" fillId="2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5" fillId="3" borderId="8" xfId="0" applyNumberFormat="1" applyFont="1" applyFill="1" applyBorder="1" applyAlignment="1">
      <alignment vertical="center"/>
    </xf>
    <xf numFmtId="164" fontId="5" fillId="3" borderId="9" xfId="0" applyNumberFormat="1" applyFont="1" applyFill="1" applyBorder="1" applyAlignment="1">
      <alignment vertical="center"/>
    </xf>
    <xf numFmtId="10" fontId="6" fillId="3" borderId="9" xfId="0" applyNumberFormat="1" applyFont="1" applyFill="1" applyBorder="1" applyAlignment="1">
      <alignment vertical="center"/>
    </xf>
    <xf numFmtId="164" fontId="3" fillId="0" borderId="10" xfId="0" applyNumberFormat="1" applyFont="1" applyBorder="1" applyAlignment="1" applyProtection="1">
      <alignment vertical="center"/>
      <protection locked="0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164" fontId="5" fillId="3" borderId="13" xfId="0" applyNumberFormat="1" applyFont="1" applyFill="1" applyBorder="1" applyAlignment="1">
      <alignment vertical="center"/>
    </xf>
    <xf numFmtId="164" fontId="5" fillId="3" borderId="14" xfId="0" applyNumberFormat="1" applyFont="1" applyFill="1" applyBorder="1" applyAlignment="1">
      <alignment vertical="center"/>
    </xf>
    <xf numFmtId="10" fontId="6" fillId="3" borderId="14" xfId="0" applyNumberFormat="1" applyFont="1" applyFill="1" applyBorder="1" applyAlignment="1">
      <alignment vertical="center"/>
    </xf>
    <xf numFmtId="164" fontId="3" fillId="0" borderId="15" xfId="0" applyNumberFormat="1" applyFont="1" applyBorder="1" applyAlignment="1" applyProtection="1">
      <alignment vertical="center"/>
      <protection locked="0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164" fontId="3" fillId="0" borderId="18" xfId="1" applyNumberFormat="1" applyFont="1" applyBorder="1" applyAlignment="1">
      <alignment horizontal="right" vertical="center" wrapText="1"/>
    </xf>
    <xf numFmtId="10" fontId="7" fillId="0" borderId="18" xfId="1" applyNumberFormat="1" applyFont="1" applyBorder="1" applyAlignment="1">
      <alignment horizontal="right" vertical="center" wrapText="1"/>
    </xf>
    <xf numFmtId="164" fontId="7" fillId="0" borderId="18" xfId="0" applyNumberFormat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right" vertical="center" wrapText="1"/>
    </xf>
    <xf numFmtId="10" fontId="7" fillId="0" borderId="10" xfId="1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164" fontId="7" fillId="0" borderId="10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22" xfId="1" applyFont="1" applyBorder="1" applyAlignment="1">
      <alignment horizontal="left" vertical="center" wrapText="1"/>
    </xf>
    <xf numFmtId="49" fontId="3" fillId="0" borderId="23" xfId="1" applyNumberFormat="1" applyFont="1" applyBorder="1" applyAlignment="1">
      <alignment vertical="center" wrapText="1"/>
    </xf>
    <xf numFmtId="49" fontId="3" fillId="0" borderId="10" xfId="1" applyNumberFormat="1" applyFont="1" applyBorder="1" applyAlignment="1">
      <alignment vertical="center" wrapText="1"/>
    </xf>
    <xf numFmtId="0" fontId="3" fillId="0" borderId="24" xfId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49" fontId="3" fillId="0" borderId="15" xfId="1" applyNumberFormat="1" applyFont="1" applyBorder="1" applyAlignment="1">
      <alignment horizontal="right" vertical="center" wrapText="1"/>
    </xf>
    <xf numFmtId="10" fontId="7" fillId="0" borderId="15" xfId="1" applyNumberFormat="1" applyFont="1" applyBorder="1" applyAlignment="1">
      <alignment horizontal="right" vertical="center" wrapText="1"/>
    </xf>
    <xf numFmtId="164" fontId="3" fillId="0" borderId="15" xfId="1" applyNumberFormat="1" applyFont="1" applyBorder="1" applyAlignment="1">
      <alignment horizontal="righ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0" borderId="25" xfId="1" applyFont="1" applyBorder="1" applyAlignment="1">
      <alignment horizontal="left" vertical="center" wrapText="1"/>
    </xf>
    <xf numFmtId="49" fontId="3" fillId="0" borderId="26" xfId="1" applyNumberFormat="1" applyFont="1" applyBorder="1" applyAlignment="1">
      <alignment vertical="center" wrapText="1"/>
    </xf>
    <xf numFmtId="49" fontId="3" fillId="0" borderId="15" xfId="1" applyNumberFormat="1" applyFont="1" applyBorder="1" applyAlignment="1">
      <alignment vertical="center" wrapText="1"/>
    </xf>
    <xf numFmtId="0" fontId="3" fillId="0" borderId="27" xfId="1" applyFont="1" applyBorder="1" applyAlignment="1">
      <alignment horizontal="left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5" borderId="37" xfId="2" applyFont="1" applyFill="1" applyBorder="1" applyAlignment="1">
      <alignment vertical="center"/>
    </xf>
    <xf numFmtId="49" fontId="20" fillId="5" borderId="38" xfId="2" applyNumberFormat="1" applyFont="1" applyFill="1" applyBorder="1" applyAlignment="1">
      <alignment vertical="center"/>
    </xf>
    <xf numFmtId="0" fontId="21" fillId="5" borderId="38" xfId="2" applyFont="1" applyFill="1" applyBorder="1" applyAlignment="1">
      <alignment vertical="center" wrapText="1"/>
    </xf>
    <xf numFmtId="0" fontId="21" fillId="5" borderId="38" xfId="2" applyFont="1" applyFill="1" applyBorder="1" applyAlignment="1">
      <alignment horizontal="center" vertical="center" wrapText="1"/>
    </xf>
    <xf numFmtId="0" fontId="22" fillId="5" borderId="39" xfId="2" applyFont="1" applyFill="1" applyBorder="1" applyAlignment="1">
      <alignment horizontal="center" vertical="center" wrapText="1"/>
    </xf>
    <xf numFmtId="0" fontId="3" fillId="0" borderId="0" xfId="2" applyFont="1"/>
    <xf numFmtId="0" fontId="20" fillId="5" borderId="40" xfId="2" applyFont="1" applyFill="1" applyBorder="1" applyAlignment="1">
      <alignment vertical="center"/>
    </xf>
    <xf numFmtId="49" fontId="20" fillId="5" borderId="41" xfId="2" applyNumberFormat="1" applyFont="1" applyFill="1" applyBorder="1" applyAlignment="1">
      <alignment vertical="center"/>
    </xf>
    <xf numFmtId="0" fontId="21" fillId="5" borderId="41" xfId="2" applyFont="1" applyFill="1" applyBorder="1" applyAlignment="1">
      <alignment vertical="center" wrapText="1"/>
    </xf>
    <xf numFmtId="0" fontId="21" fillId="5" borderId="41" xfId="2" applyFont="1" applyFill="1" applyBorder="1" applyAlignment="1">
      <alignment horizontal="center" vertical="center" wrapText="1"/>
    </xf>
    <xf numFmtId="0" fontId="22" fillId="5" borderId="42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834472E-EDB7-48D4-9E3C-9CB774478B6C}"/>
    <cellStyle name="Normal 7" xfId="1" xr:uid="{AB234F96-7654-4333-863A-A565A0D48D53}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358140</xdr:colOff>
      <xdr:row>1</xdr:row>
      <xdr:rowOff>91440</xdr:rowOff>
    </xdr:from>
    <xdr:ext cx="3121511" cy="631153"/>
    <xdr:pic>
      <xdr:nvPicPr>
        <xdr:cNvPr id="2" name="Image 5">
          <a:extLst>
            <a:ext uri="{FF2B5EF4-FFF2-40B4-BE49-F238E27FC236}">
              <a16:creationId xmlns:a16="http://schemas.microsoft.com/office/drawing/2014/main" id="{BBD27BF2-4806-4127-B65A-AFBF1FBD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5965" y="250190"/>
          <a:ext cx="3121511" cy="63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G%2026.08%20BPU%20L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DG 26.08 Lot 2"/>
      <sheetName val="Catalogue et frais de port"/>
    </sheetNames>
    <sheetDataSet>
      <sheetData sheetId="0">
        <row r="2">
          <cell r="B2" t="str">
            <v>DG 26.08</v>
          </cell>
          <cell r="C2" t="str">
            <v>Fourniture outillage à main</v>
          </cell>
        </row>
        <row r="3">
          <cell r="B3" t="str">
            <v>Lot 2</v>
          </cell>
        </row>
        <row r="5">
          <cell r="C5" t="str">
            <v>ENTREPRISE:</v>
          </cell>
        </row>
        <row r="16">
          <cell r="C16" t="str">
            <v>Clé mixte de 10 mm</v>
          </cell>
          <cell r="D16" t="str">
            <v>FACOM</v>
          </cell>
          <cell r="E16" t="str">
            <v>440.10</v>
          </cell>
        </row>
        <row r="17">
          <cell r="C17" t="str">
            <v>Clé mixte de 12 mm</v>
          </cell>
          <cell r="D17" t="str">
            <v>FACOM</v>
          </cell>
          <cell r="E17" t="str">
            <v>440.12</v>
          </cell>
        </row>
        <row r="18">
          <cell r="C18" t="str">
            <v>Clé mixte de 13 mm</v>
          </cell>
          <cell r="D18" t="str">
            <v>FACOM</v>
          </cell>
          <cell r="E18" t="str">
            <v>440.13</v>
          </cell>
          <cell r="F18">
            <v>1</v>
          </cell>
        </row>
        <row r="46">
          <cell r="C46" t="str">
            <v>Clé à pipe debouchée de 10 mm</v>
          </cell>
          <cell r="D46" t="str">
            <v>FACOM</v>
          </cell>
          <cell r="E46" t="str">
            <v>76.10</v>
          </cell>
          <cell r="F46">
            <v>1</v>
          </cell>
        </row>
        <row r="102">
          <cell r="C102" t="str">
            <v>Douille 3/8" 6 pans 17mm</v>
          </cell>
          <cell r="D102" t="str">
            <v>FACOM</v>
          </cell>
          <cell r="E102" t="str">
            <v>J.17</v>
          </cell>
          <cell r="F102">
            <v>1</v>
          </cell>
        </row>
        <row r="107">
          <cell r="C107" t="str">
            <v>Rallonge 3/8" standard 125mm</v>
          </cell>
          <cell r="D107" t="str">
            <v>FACOM</v>
          </cell>
          <cell r="E107" t="str">
            <v>J.210</v>
          </cell>
          <cell r="F107">
            <v>1</v>
          </cell>
        </row>
        <row r="163">
          <cell r="C163" t="str">
            <v>Clé à molette serrage 44mm</v>
          </cell>
          <cell r="D163" t="str">
            <v>FACOM</v>
          </cell>
          <cell r="E163" t="str">
            <v>113A.15C</v>
          </cell>
          <cell r="F163">
            <v>1</v>
          </cell>
        </row>
        <row r="173">
          <cell r="C173" t="str">
            <v>Clé mâle 6 pans en "T", métrique, 5 mm</v>
          </cell>
          <cell r="D173" t="str">
            <v>FACOM</v>
          </cell>
          <cell r="E173" t="str">
            <v>84TC.5</v>
          </cell>
          <cell r="F173">
            <v>1</v>
          </cell>
        </row>
        <row r="176">
          <cell r="C176" t="str">
            <v>Clé mâle 6 pans en "T", métrique, 10 mm</v>
          </cell>
          <cell r="D176" t="str">
            <v>FACOM</v>
          </cell>
          <cell r="E176" t="str">
            <v>84TC.10</v>
          </cell>
          <cell r="F176">
            <v>1</v>
          </cell>
        </row>
        <row r="193">
          <cell r="C193" t="str">
            <v>Jeu de 9 clés 6 pans males longues tête sphérique sur étui portatif</v>
          </cell>
          <cell r="D193" t="str">
            <v>FACOM</v>
          </cell>
          <cell r="E193" t="str">
            <v>83SH.JP9A</v>
          </cell>
          <cell r="F193">
            <v>1</v>
          </cell>
        </row>
        <row r="200">
          <cell r="C200" t="str">
            <v>Clé dynamométrique 10-50N (précision 2%)</v>
          </cell>
          <cell r="D200" t="str">
            <v>FACOM</v>
          </cell>
          <cell r="E200" t="str">
            <v>J.306A50</v>
          </cell>
          <cell r="F200">
            <v>1</v>
          </cell>
        </row>
        <row r="214">
          <cell r="C214" t="str">
            <v>Coffret 11 embouts, attachement 9*12, fourche métrique de 8 à 19</v>
          </cell>
          <cell r="D214" t="str">
            <v>FACOM</v>
          </cell>
          <cell r="E214" t="str">
            <v>10.J11</v>
          </cell>
          <cell r="F214">
            <v>1</v>
          </cell>
        </row>
        <row r="230">
          <cell r="C230" t="str">
            <v>Jeu de 4 pinces CPE</v>
          </cell>
          <cell r="D230" t="str">
            <v>FACOM</v>
          </cell>
          <cell r="E230" t="str">
            <v>CPE.A4</v>
          </cell>
          <cell r="F230">
            <v>1</v>
          </cell>
        </row>
        <row r="268">
          <cell r="C268" t="str">
            <v>Tournevis cruciforme à manche bimatière  N° 1*100mm</v>
          </cell>
          <cell r="D268" t="str">
            <v>FACOM</v>
          </cell>
          <cell r="E268" t="str">
            <v>ATWPH1X100</v>
          </cell>
        </row>
        <row r="269">
          <cell r="C269" t="str">
            <v>Tournevis cruciforme à manche bimatière  N° 2*125mm</v>
          </cell>
          <cell r="D269" t="str">
            <v>FACOM</v>
          </cell>
          <cell r="E269" t="str">
            <v>ATWPH2X125</v>
          </cell>
        </row>
        <row r="298">
          <cell r="C298" t="str">
            <v>Jeu de tournevis plat + cruciforme + pozidriv (13 tournevis)</v>
          </cell>
          <cell r="D298" t="str">
            <v>FACOM</v>
          </cell>
          <cell r="E298" t="str">
            <v>ATWH.J13</v>
          </cell>
          <cell r="F298">
            <v>1</v>
          </cell>
        </row>
        <row r="322">
          <cell r="C322" t="str">
            <v>Chasse-goupille gainé 3 mm</v>
          </cell>
          <cell r="D322" t="str">
            <v>FACOM</v>
          </cell>
          <cell r="E322" t="str">
            <v>249.G3</v>
          </cell>
          <cell r="F322">
            <v>1</v>
          </cell>
        </row>
        <row r="337">
          <cell r="C337" t="str">
            <v>Tournevis plat d'électricien 3,5*100mm</v>
          </cell>
          <cell r="D337" t="str">
            <v>FACOM</v>
          </cell>
          <cell r="E337" t="str">
            <v>AT3.5X100VE</v>
          </cell>
          <cell r="F337">
            <v>1</v>
          </cell>
        </row>
        <row r="354">
          <cell r="C354" t="str">
            <v>Pince coupante diagonale isolée 1000V</v>
          </cell>
          <cell r="D354" t="str">
            <v>FACOM</v>
          </cell>
          <cell r="E354" t="str">
            <v>192A.18VE</v>
          </cell>
          <cell r="F354">
            <v>1</v>
          </cell>
        </row>
        <row r="368">
          <cell r="C368" t="str">
            <v>Pince à sertir pour cosses pré-isolées de 0.5 à 6 mm²</v>
          </cell>
          <cell r="D368" t="str">
            <v>KNIPEX</v>
          </cell>
          <cell r="E368" t="str">
            <v>97 52 36</v>
          </cell>
          <cell r="F368">
            <v>1</v>
          </cell>
        </row>
        <row r="369">
          <cell r="C369" t="str">
            <v>pince à sertir autoajustable pour embout de câble de 0.8 à 16 mm²</v>
          </cell>
          <cell r="D369" t="str">
            <v>KNIPEX</v>
          </cell>
          <cell r="E369" t="str">
            <v>97 53 14</v>
          </cell>
          <cell r="F369">
            <v>1</v>
          </cell>
        </row>
        <row r="372">
          <cell r="C372" t="str">
            <v>Brosse métallique acier à manche</v>
          </cell>
          <cell r="D372" t="str">
            <v>osborn</v>
          </cell>
          <cell r="E372">
            <v>1152134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D7085-4BAD-43A0-BFBD-C7306C1AC65B}">
  <sheetPr>
    <pageSetUpPr fitToPage="1"/>
  </sheetPr>
  <dimension ref="A1:M39"/>
  <sheetViews>
    <sheetView showGridLines="0" tabSelected="1" zoomScale="85" zoomScaleNormal="85" workbookViewId="0">
      <pane xSplit="5" ySplit="11" topLeftCell="F26" activePane="bottomRight" state="frozenSplit"/>
      <selection pane="topRight" activeCell="N1" sqref="N1"/>
      <selection pane="bottomLeft" activeCell="A12" sqref="A12"/>
      <selection pane="bottomRight" activeCell="J34" sqref="J34"/>
    </sheetView>
  </sheetViews>
  <sheetFormatPr baseColWidth="10" defaultColWidth="11.453125" defaultRowHeight="19.5" customHeight="1" x14ac:dyDescent="0.25"/>
  <cols>
    <col min="1" max="1" width="3.7265625" customWidth="1"/>
    <col min="2" max="2" width="66.81640625" bestFit="1" customWidth="1"/>
    <col min="3" max="3" width="17.26953125" customWidth="1"/>
    <col min="4" max="4" width="27" customWidth="1"/>
    <col min="5" max="5" width="13.54296875" customWidth="1"/>
    <col min="6" max="13" width="17.26953125" customWidth="1"/>
    <col min="14" max="14" width="9.26953125" customWidth="1"/>
  </cols>
  <sheetData>
    <row r="1" spans="1:13" s="105" customFormat="1" ht="6.75" customHeight="1" thickBot="1" x14ac:dyDescent="0.3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s="105" customFormat="1" ht="32.25" customHeight="1" thickTop="1" x14ac:dyDescent="0.3">
      <c r="A2" s="112"/>
      <c r="B2" s="117" t="str">
        <f>'[1]BPU DG 26.08 Lot 2'!B2</f>
        <v>DG 26.08</v>
      </c>
      <c r="C2" s="116" t="str">
        <f>'[1]BPU DG 26.08 Lot 2'!C2</f>
        <v>Fourniture outillage à main</v>
      </c>
      <c r="D2" s="116"/>
      <c r="E2" s="116"/>
      <c r="F2" s="116"/>
      <c r="G2" s="116"/>
      <c r="H2" s="116"/>
      <c r="I2" s="116"/>
      <c r="J2" s="116"/>
      <c r="K2" s="115"/>
      <c r="L2" s="114"/>
      <c r="M2" s="113"/>
    </row>
    <row r="3" spans="1:13" s="105" customFormat="1" ht="32.25" customHeight="1" thickBot="1" x14ac:dyDescent="0.35">
      <c r="A3" s="112"/>
      <c r="B3" s="111" t="str">
        <f>'[1]BPU DG 26.08 Lot 2'!B3</f>
        <v>Lot 2</v>
      </c>
      <c r="C3" s="110"/>
      <c r="D3" s="110"/>
      <c r="E3" s="110"/>
      <c r="F3" s="110"/>
      <c r="G3" s="110"/>
      <c r="H3" s="110"/>
      <c r="I3" s="110"/>
      <c r="J3" s="110"/>
      <c r="K3" s="109"/>
      <c r="L3" s="108"/>
      <c r="M3" s="107"/>
    </row>
    <row r="4" spans="1:13" s="105" customFormat="1" ht="12" customHeight="1" thickTop="1" thickBot="1" x14ac:dyDescent="0.3">
      <c r="B4" s="106"/>
      <c r="C4" s="12"/>
      <c r="D4" s="12"/>
      <c r="E4" s="96"/>
      <c r="F4" s="96"/>
      <c r="G4" s="96"/>
      <c r="H4" s="96"/>
      <c r="I4" s="96"/>
      <c r="J4" s="96"/>
      <c r="K4" s="96"/>
    </row>
    <row r="5" spans="1:13" s="89" customFormat="1" ht="46.5" customHeight="1" thickBot="1" x14ac:dyDescent="0.3">
      <c r="B5" s="104" t="str">
        <f>'[1]BPU DG 26.08 Lot 2'!C5</f>
        <v>ENTREPRISE:</v>
      </c>
      <c r="C5" s="103"/>
      <c r="D5" s="102" t="str">
        <f>IF('[1]BPU DG 26.08 Lot 2'!D5&lt;&gt;"",'[1]BPU DG 26.08 Lot 2'!D5,"")</f>
        <v/>
      </c>
      <c r="E5" s="102"/>
      <c r="F5" s="102"/>
      <c r="G5" s="102"/>
      <c r="H5" s="102"/>
      <c r="I5" s="102"/>
      <c r="J5" s="102"/>
      <c r="K5" s="102"/>
      <c r="L5" s="102"/>
      <c r="M5" s="101"/>
    </row>
    <row r="6" spans="1:13" s="89" customFormat="1" ht="14.25" customHeight="1" x14ac:dyDescent="0.25">
      <c r="B6" s="100"/>
      <c r="C6" s="100"/>
      <c r="D6" s="100"/>
      <c r="E6" s="99"/>
      <c r="F6" s="99"/>
      <c r="G6" s="99"/>
    </row>
    <row r="7" spans="1:13" s="89" customFormat="1" ht="21.75" customHeight="1" x14ac:dyDescent="0.25">
      <c r="B7" s="98" t="s">
        <v>25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s="89" customFormat="1" ht="21.75" customHeight="1" thickBot="1" x14ac:dyDescent="0.3">
      <c r="B8" s="97"/>
      <c r="C8" s="97"/>
      <c r="D8" s="97"/>
      <c r="E8" s="97"/>
      <c r="F8" s="97"/>
      <c r="G8" s="96"/>
      <c r="H8" s="96"/>
      <c r="I8" s="96"/>
      <c r="J8" s="96"/>
      <c r="K8" s="96"/>
    </row>
    <row r="9" spans="1:13" s="89" customFormat="1" ht="17.25" customHeight="1" thickBot="1" x14ac:dyDescent="0.3">
      <c r="B9" s="95" t="s">
        <v>24</v>
      </c>
      <c r="C9" s="94"/>
      <c r="D9" s="94"/>
      <c r="E9" s="93"/>
      <c r="F9" s="92" t="s">
        <v>23</v>
      </c>
      <c r="G9" s="91"/>
      <c r="H9" s="91"/>
      <c r="I9" s="91"/>
      <c r="J9" s="91"/>
      <c r="K9" s="91"/>
      <c r="L9" s="91"/>
      <c r="M9" s="90"/>
    </row>
    <row r="10" spans="1:13" s="2" customFormat="1" ht="48.65" customHeight="1" x14ac:dyDescent="0.3">
      <c r="B10" s="88" t="s">
        <v>22</v>
      </c>
      <c r="C10" s="85" t="s">
        <v>21</v>
      </c>
      <c r="D10" s="85" t="s">
        <v>20</v>
      </c>
      <c r="E10" s="87" t="s">
        <v>17</v>
      </c>
      <c r="F10" s="86" t="s">
        <v>19</v>
      </c>
      <c r="G10" s="85" t="s">
        <v>18</v>
      </c>
      <c r="H10" s="84" t="s">
        <v>17</v>
      </c>
      <c r="I10" s="84" t="s">
        <v>16</v>
      </c>
      <c r="J10" s="84" t="s">
        <v>15</v>
      </c>
      <c r="K10" s="85" t="s">
        <v>14</v>
      </c>
      <c r="L10" s="84" t="s">
        <v>13</v>
      </c>
      <c r="M10" s="83" t="s">
        <v>12</v>
      </c>
    </row>
    <row r="11" spans="1:13" s="2" customFormat="1" ht="20.149999999999999" customHeight="1" thickBot="1" x14ac:dyDescent="0.35">
      <c r="B11" s="82"/>
      <c r="C11" s="78"/>
      <c r="D11" s="78"/>
      <c r="E11" s="81"/>
      <c r="F11" s="80"/>
      <c r="G11" s="78"/>
      <c r="H11" s="79" t="s">
        <v>11</v>
      </c>
      <c r="I11" s="77" t="s">
        <v>10</v>
      </c>
      <c r="J11" s="77" t="s">
        <v>9</v>
      </c>
      <c r="K11" s="78"/>
      <c r="L11" s="77" t="s">
        <v>8</v>
      </c>
      <c r="M11" s="76" t="s">
        <v>7</v>
      </c>
    </row>
    <row r="12" spans="1:13" s="12" customFormat="1" ht="25.15" customHeight="1" x14ac:dyDescent="0.25">
      <c r="B12" s="75" t="str">
        <f>'[1]BPU DG 26.08 Lot 2'!C16</f>
        <v>Clé mixte de 10 mm</v>
      </c>
      <c r="C12" s="74" t="str">
        <f>'[1]BPU DG 26.08 Lot 2'!D16</f>
        <v>FACOM</v>
      </c>
      <c r="D12" s="74" t="str">
        <f>'[1]BPU DG 26.08 Lot 2'!E16</f>
        <v>440.10</v>
      </c>
      <c r="E12" s="73" t="s">
        <v>6</v>
      </c>
      <c r="F12" s="72">
        <f>'[1]BPU DG 26.08 Lot 2'!G16</f>
        <v>0</v>
      </c>
      <c r="G12" s="71">
        <f>'[1]BPU DG 26.08 Lot 2'!H16</f>
        <v>0</v>
      </c>
      <c r="H12" s="47" t="e">
        <f>IF(MOD(E12,'[1]BPU DG 26.08 Lot 2'!I16)&lt;&gt;0,'[1]BPU DG 26.08 Lot 2'!I16*(INT(E12/'[1]BPU DG 26.08 Lot 2'!I16)+1),'[1]BPU DG 26.08 Lot 2'!I16*INT(E12/'[1]BPU DG 26.08 Lot 2'!I16))</f>
        <v>#DIV/0!</v>
      </c>
      <c r="I12" s="70">
        <f>'[1]BPU DG 26.08 Lot 2'!J16</f>
        <v>0</v>
      </c>
      <c r="J12" s="70" t="e">
        <f>$H12*$I12</f>
        <v>#DIV/0!</v>
      </c>
      <c r="K12" s="69">
        <f>'[1]BPU DG 26.08 Lot 2'!L16</f>
        <v>0</v>
      </c>
      <c r="L12" s="68" t="e">
        <f>(1-$K12)*$J12</f>
        <v>#DIV/0!</v>
      </c>
      <c r="M12" s="68" t="e">
        <f>1.2*$L12</f>
        <v>#DIV/0!</v>
      </c>
    </row>
    <row r="13" spans="1:13" s="12" customFormat="1" ht="25.15" customHeight="1" x14ac:dyDescent="0.25">
      <c r="B13" s="64" t="str">
        <f>'[1]BPU DG 26.08 Lot 2'!C17</f>
        <v>Clé mixte de 12 mm</v>
      </c>
      <c r="C13" s="63" t="str">
        <f>'[1]BPU DG 26.08 Lot 2'!D17</f>
        <v>FACOM</v>
      </c>
      <c r="D13" s="63" t="str">
        <f>'[1]BPU DG 26.08 Lot 2'!E17</f>
        <v>440.12</v>
      </c>
      <c r="E13" s="62" t="s">
        <v>5</v>
      </c>
      <c r="F13" s="67">
        <f>'[1]BPU DG 26.08 Lot 2'!G17</f>
        <v>0</v>
      </c>
      <c r="G13" s="66">
        <f>'[1]BPU DG 26.08 Lot 2'!H17</f>
        <v>0</v>
      </c>
      <c r="H13" s="47" t="e">
        <f>IF(MOD(E13,'[1]BPU DG 26.08 Lot 2'!I17)&lt;&gt;0,'[1]BPU DG 26.08 Lot 2'!I17*(INT(E13/'[1]BPU DG 26.08 Lot 2'!I17)+1),'[1]BPU DG 26.08 Lot 2'!I17*INT(E13/'[1]BPU DG 26.08 Lot 2'!I17))</f>
        <v>#DIV/0!</v>
      </c>
      <c r="I13" s="44">
        <f>'[1]BPU DG 26.08 Lot 2'!J17</f>
        <v>0</v>
      </c>
      <c r="J13" s="44" t="e">
        <f>H13*I13</f>
        <v>#DIV/0!</v>
      </c>
      <c r="K13" s="45">
        <f>'[1]BPU DG 26.08 Lot 2'!L17</f>
        <v>0</v>
      </c>
      <c r="L13" s="65" t="e">
        <f>(1-$K13)*$J13</f>
        <v>#DIV/0!</v>
      </c>
      <c r="M13" s="65" t="e">
        <f>1.2*$L13</f>
        <v>#DIV/0!</v>
      </c>
    </row>
    <row r="14" spans="1:13" s="12" customFormat="1" ht="25.15" customHeight="1" x14ac:dyDescent="0.25">
      <c r="B14" s="64" t="str">
        <f>'[1]BPU DG 26.08 Lot 2'!C18</f>
        <v>Clé mixte de 13 mm</v>
      </c>
      <c r="C14" s="63" t="str">
        <f>'[1]BPU DG 26.08 Lot 2'!D18</f>
        <v>FACOM</v>
      </c>
      <c r="D14" s="63" t="str">
        <f>'[1]BPU DG 26.08 Lot 2'!E18</f>
        <v>440.13</v>
      </c>
      <c r="E14" s="62">
        <f>'[1]BPU DG 26.08 Lot 2'!F18</f>
        <v>1</v>
      </c>
      <c r="F14" s="61">
        <f>'[1]BPU DG 26.08 Lot 2'!G18</f>
        <v>0</v>
      </c>
      <c r="G14" s="60">
        <f>'[1]BPU DG 26.08 Lot 2'!H18</f>
        <v>0</v>
      </c>
      <c r="H14" s="47" t="e">
        <f>IF(MOD(E14,'[1]BPU DG 26.08 Lot 2'!I18)&lt;&gt;0,'[1]BPU DG 26.08 Lot 2'!I18*(INT(E14/'[1]BPU DG 26.08 Lot 2'!I18)+1),'[1]BPU DG 26.08 Lot 2'!I18*INT(E14/'[1]BPU DG 26.08 Lot 2'!I18))</f>
        <v>#DIV/0!</v>
      </c>
      <c r="I14" s="59">
        <f>'[1]BPU DG 26.08 Lot 2'!J18</f>
        <v>0</v>
      </c>
      <c r="J14" s="44" t="e">
        <f>H14*I14</f>
        <v>#DIV/0!</v>
      </c>
      <c r="K14" s="45">
        <f>'[1]BPU DG 26.08 Lot 2'!L18</f>
        <v>0</v>
      </c>
      <c r="L14" s="44" t="e">
        <f>(1-$K14)*$J14</f>
        <v>#DIV/0!</v>
      </c>
      <c r="M14" s="44" t="e">
        <f>1.2*$L14</f>
        <v>#DIV/0!</v>
      </c>
    </row>
    <row r="15" spans="1:13" s="12" customFormat="1" ht="25.15" customHeight="1" x14ac:dyDescent="0.25">
      <c r="B15" s="52" t="str">
        <f>'[1]BPU DG 26.08 Lot 2'!C46</f>
        <v>Clé à pipe debouchée de 10 mm</v>
      </c>
      <c r="C15" s="51" t="str">
        <f>'[1]BPU DG 26.08 Lot 2'!D46</f>
        <v>FACOM</v>
      </c>
      <c r="D15" s="51" t="str">
        <f>'[1]BPU DG 26.08 Lot 2'!E46</f>
        <v>76.10</v>
      </c>
      <c r="E15" s="50">
        <f>'[1]BPU DG 26.08 Lot 2'!F46</f>
        <v>1</v>
      </c>
      <c r="F15" s="49">
        <f>'[1]BPU DG 26.08 Lot 2'!G46</f>
        <v>0</v>
      </c>
      <c r="G15" s="48">
        <f>'[1]BPU DG 26.08 Lot 2'!H46</f>
        <v>0</v>
      </c>
      <c r="H15" s="47" t="e">
        <f>IF(MOD(E15,'[1]BPU DG 26.08 Lot 2'!I46)&lt;&gt;0,'[1]BPU DG 26.08 Lot 2'!I46*(INT(E15/'[1]BPU DG 26.08 Lot 2'!I46)+1),'[1]BPU DG 26.08 Lot 2'!I46*INT(E15/'[1]BPU DG 26.08 Lot 2'!I46))</f>
        <v>#DIV/0!</v>
      </c>
      <c r="I15" s="46">
        <f>'[1]BPU DG 26.08 Lot 2'!J46</f>
        <v>0</v>
      </c>
      <c r="J15" s="44" t="e">
        <f>H15*I15</f>
        <v>#DIV/0!</v>
      </c>
      <c r="K15" s="45">
        <f>'[1]BPU DG 26.08 Lot 2'!L46</f>
        <v>0</v>
      </c>
      <c r="L15" s="44" t="e">
        <f>(1-$K15)*$J15</f>
        <v>#DIV/0!</v>
      </c>
      <c r="M15" s="44" t="e">
        <f>1.2*$L15</f>
        <v>#DIV/0!</v>
      </c>
    </row>
    <row r="16" spans="1:13" s="12" customFormat="1" ht="25.15" customHeight="1" x14ac:dyDescent="0.25">
      <c r="B16" s="52" t="str">
        <f>'[1]BPU DG 26.08 Lot 2'!C102</f>
        <v>Douille 3/8" 6 pans 17mm</v>
      </c>
      <c r="C16" s="51" t="str">
        <f>'[1]BPU DG 26.08 Lot 2'!D102</f>
        <v>FACOM</v>
      </c>
      <c r="D16" s="51" t="str">
        <f>'[1]BPU DG 26.08 Lot 2'!E102</f>
        <v>J.17</v>
      </c>
      <c r="E16" s="50">
        <f>'[1]BPU DG 26.08 Lot 2'!F102</f>
        <v>1</v>
      </c>
      <c r="F16" s="49">
        <f>'[1]BPU DG 26.08 Lot 2'!G102</f>
        <v>0</v>
      </c>
      <c r="G16" s="48">
        <f>'[1]BPU DG 26.08 Lot 2'!H102</f>
        <v>0</v>
      </c>
      <c r="H16" s="47" t="e">
        <f>IF(MOD(E16,'[1]BPU DG 26.08 Lot 2'!I102)&lt;&gt;0,'[1]BPU DG 26.08 Lot 2'!I102*(INT(E16/'[1]BPU DG 26.08 Lot 2'!I102)+1),'[1]BPU DG 26.08 Lot 2'!I102*INT(E16/'[1]BPU DG 26.08 Lot 2'!I102))</f>
        <v>#DIV/0!</v>
      </c>
      <c r="I16" s="46">
        <f>'[1]BPU DG 26.08 Lot 2'!J102</f>
        <v>0</v>
      </c>
      <c r="J16" s="44" t="e">
        <f>H16*I16</f>
        <v>#DIV/0!</v>
      </c>
      <c r="K16" s="45">
        <f>'[1]BPU DG 26.08 Lot 2'!L102</f>
        <v>0</v>
      </c>
      <c r="L16" s="44" t="e">
        <f>(1-$K16)*$J16</f>
        <v>#DIV/0!</v>
      </c>
      <c r="M16" s="44" t="e">
        <f>1.2*$L16</f>
        <v>#DIV/0!</v>
      </c>
    </row>
    <row r="17" spans="2:13" s="12" customFormat="1" ht="25.15" customHeight="1" x14ac:dyDescent="0.25">
      <c r="B17" s="52" t="str">
        <f>'[1]BPU DG 26.08 Lot 2'!C107</f>
        <v>Rallonge 3/8" standard 125mm</v>
      </c>
      <c r="C17" s="51" t="str">
        <f>'[1]BPU DG 26.08 Lot 2'!D107</f>
        <v>FACOM</v>
      </c>
      <c r="D17" s="51" t="str">
        <f>'[1]BPU DG 26.08 Lot 2'!E107</f>
        <v>J.210</v>
      </c>
      <c r="E17" s="50">
        <f>'[1]BPU DG 26.08 Lot 2'!F107</f>
        <v>1</v>
      </c>
      <c r="F17" s="49">
        <f>'[1]BPU DG 26.08 Lot 2'!G107</f>
        <v>0</v>
      </c>
      <c r="G17" s="48">
        <f>'[1]BPU DG 26.08 Lot 2'!H107</f>
        <v>0</v>
      </c>
      <c r="H17" s="47" t="e">
        <f>IF(MOD(E17,'[1]BPU DG 26.08 Lot 2'!I107)&lt;&gt;0,'[1]BPU DG 26.08 Lot 2'!I107*(INT(E17/'[1]BPU DG 26.08 Lot 2'!I107)+1),'[1]BPU DG 26.08 Lot 2'!I107*INT(E17/'[1]BPU DG 26.08 Lot 2'!I107))</f>
        <v>#DIV/0!</v>
      </c>
      <c r="I17" s="46">
        <f>'[1]BPU DG 26.08 Lot 2'!J107</f>
        <v>0</v>
      </c>
      <c r="J17" s="44" t="e">
        <f>H17*I17</f>
        <v>#DIV/0!</v>
      </c>
      <c r="K17" s="45">
        <f>'[1]BPU DG 26.08 Lot 2'!L107</f>
        <v>0</v>
      </c>
      <c r="L17" s="44" t="e">
        <f>(1-$K17)*$J17</f>
        <v>#DIV/0!</v>
      </c>
      <c r="M17" s="44" t="e">
        <f>1.2*$L17</f>
        <v>#DIV/0!</v>
      </c>
    </row>
    <row r="18" spans="2:13" s="12" customFormat="1" ht="25.15" customHeight="1" x14ac:dyDescent="0.25">
      <c r="B18" s="52" t="str">
        <f>'[1]BPU DG 26.08 Lot 2'!C163</f>
        <v>Clé à molette serrage 44mm</v>
      </c>
      <c r="C18" s="51" t="str">
        <f>'[1]BPU DG 26.08 Lot 2'!D163</f>
        <v>FACOM</v>
      </c>
      <c r="D18" s="51" t="str">
        <f>'[1]BPU DG 26.08 Lot 2'!E163</f>
        <v>113A.15C</v>
      </c>
      <c r="E18" s="50">
        <f>'[1]BPU DG 26.08 Lot 2'!F163</f>
        <v>1</v>
      </c>
      <c r="F18" s="49">
        <f>'[1]BPU DG 26.08 Lot 2'!G163</f>
        <v>0</v>
      </c>
      <c r="G18" s="48">
        <f>'[1]BPU DG 26.08 Lot 2'!H163</f>
        <v>0</v>
      </c>
      <c r="H18" s="47" t="e">
        <f>IF(MOD(E18,'[1]BPU DG 26.08 Lot 2'!I163)&lt;&gt;0,'[1]BPU DG 26.08 Lot 2'!I163*(INT(E18/'[1]BPU DG 26.08 Lot 2'!I163)+1),'[1]BPU DG 26.08 Lot 2'!I163*INT(E18/'[1]BPU DG 26.08 Lot 2'!I163))</f>
        <v>#DIV/0!</v>
      </c>
      <c r="I18" s="46">
        <f>'[1]BPU DG 26.08 Lot 2'!J163</f>
        <v>0</v>
      </c>
      <c r="J18" s="44" t="e">
        <f>H18*I18</f>
        <v>#DIV/0!</v>
      </c>
      <c r="K18" s="45">
        <f>'[1]BPU DG 26.08 Lot 2'!L163</f>
        <v>0</v>
      </c>
      <c r="L18" s="44" t="e">
        <f>(1-$K18)*$J18</f>
        <v>#DIV/0!</v>
      </c>
      <c r="M18" s="44" t="e">
        <f>1.2*$L18</f>
        <v>#DIV/0!</v>
      </c>
    </row>
    <row r="19" spans="2:13" s="12" customFormat="1" ht="25.15" customHeight="1" x14ac:dyDescent="0.25">
      <c r="B19" s="52" t="str">
        <f>'[1]BPU DG 26.08 Lot 2'!C173</f>
        <v>Clé mâle 6 pans en "T", métrique, 5 mm</v>
      </c>
      <c r="C19" s="51" t="str">
        <f>'[1]BPU DG 26.08 Lot 2'!D173</f>
        <v>FACOM</v>
      </c>
      <c r="D19" s="51" t="str">
        <f>'[1]BPU DG 26.08 Lot 2'!E173</f>
        <v>84TC.5</v>
      </c>
      <c r="E19" s="50">
        <f>'[1]BPU DG 26.08 Lot 2'!F173</f>
        <v>1</v>
      </c>
      <c r="F19" s="49">
        <f>'[1]BPU DG 26.08 Lot 2'!G173</f>
        <v>0</v>
      </c>
      <c r="G19" s="48">
        <f>'[1]BPU DG 26.08 Lot 2'!H173</f>
        <v>0</v>
      </c>
      <c r="H19" s="47" t="e">
        <f>IF(MOD(E19,'[1]BPU DG 26.08 Lot 2'!I173)&lt;&gt;0,'[1]BPU DG 26.08 Lot 2'!I173*(INT(E19/'[1]BPU DG 26.08 Lot 2'!I173)+1),'[1]BPU DG 26.08 Lot 2'!I173*INT(E19/'[1]BPU DG 26.08 Lot 2'!I173))</f>
        <v>#DIV/0!</v>
      </c>
      <c r="I19" s="46">
        <f>'[1]BPU DG 26.08 Lot 2'!J173</f>
        <v>0</v>
      </c>
      <c r="J19" s="44" t="e">
        <f>H19*I19</f>
        <v>#DIV/0!</v>
      </c>
      <c r="K19" s="45">
        <f>'[1]BPU DG 26.08 Lot 2'!L173</f>
        <v>0</v>
      </c>
      <c r="L19" s="44" t="e">
        <f>(1-$K19)*$J19</f>
        <v>#DIV/0!</v>
      </c>
      <c r="M19" s="44" t="e">
        <f>1.2*$L19</f>
        <v>#DIV/0!</v>
      </c>
    </row>
    <row r="20" spans="2:13" s="12" customFormat="1" ht="25.15" customHeight="1" x14ac:dyDescent="0.25">
      <c r="B20" s="52" t="str">
        <f>'[1]BPU DG 26.08 Lot 2'!C176</f>
        <v>Clé mâle 6 pans en "T", métrique, 10 mm</v>
      </c>
      <c r="C20" s="51" t="str">
        <f>'[1]BPU DG 26.08 Lot 2'!D176</f>
        <v>FACOM</v>
      </c>
      <c r="D20" s="51" t="str">
        <f>'[1]BPU DG 26.08 Lot 2'!E176</f>
        <v>84TC.10</v>
      </c>
      <c r="E20" s="50">
        <f>'[1]BPU DG 26.08 Lot 2'!F176</f>
        <v>1</v>
      </c>
      <c r="F20" s="49">
        <f>'[1]BPU DG 26.08 Lot 2'!G176</f>
        <v>0</v>
      </c>
      <c r="G20" s="48">
        <f>'[1]BPU DG 26.08 Lot 2'!H176</f>
        <v>0</v>
      </c>
      <c r="H20" s="47" t="e">
        <f>IF(MOD(E20,'[1]BPU DG 26.08 Lot 2'!I176)&lt;&gt;0,'[1]BPU DG 26.08 Lot 2'!I176*(INT(E20/'[1]BPU DG 26.08 Lot 2'!I176)+1),'[1]BPU DG 26.08 Lot 2'!I176*INT(E20/'[1]BPU DG 26.08 Lot 2'!I176))</f>
        <v>#DIV/0!</v>
      </c>
      <c r="I20" s="46">
        <f>'[1]BPU DG 26.08 Lot 2'!J176</f>
        <v>0</v>
      </c>
      <c r="J20" s="44" t="e">
        <f>H20*I20</f>
        <v>#DIV/0!</v>
      </c>
      <c r="K20" s="45">
        <f>'[1]BPU DG 26.08 Lot 2'!L176</f>
        <v>0</v>
      </c>
      <c r="L20" s="44" t="e">
        <f>(1-$K20)*$J20</f>
        <v>#DIV/0!</v>
      </c>
      <c r="M20" s="44" t="e">
        <f>1.2*$L20</f>
        <v>#DIV/0!</v>
      </c>
    </row>
    <row r="21" spans="2:13" s="12" customFormat="1" ht="25.15" customHeight="1" x14ac:dyDescent="0.25">
      <c r="B21" s="52" t="str">
        <f>'[1]BPU DG 26.08 Lot 2'!C193</f>
        <v>Jeu de 9 clés 6 pans males longues tête sphérique sur étui portatif</v>
      </c>
      <c r="C21" s="51" t="str">
        <f>'[1]BPU DG 26.08 Lot 2'!D193</f>
        <v>FACOM</v>
      </c>
      <c r="D21" s="51" t="str">
        <f>'[1]BPU DG 26.08 Lot 2'!E193</f>
        <v>83SH.JP9A</v>
      </c>
      <c r="E21" s="50">
        <f>'[1]BPU DG 26.08 Lot 2'!F193</f>
        <v>1</v>
      </c>
      <c r="F21" s="49">
        <f>'[1]BPU DG 26.08 Lot 2'!G193</f>
        <v>0</v>
      </c>
      <c r="G21" s="48">
        <f>'[1]BPU DG 26.08 Lot 2'!H193</f>
        <v>0</v>
      </c>
      <c r="H21" s="47" t="e">
        <f>IF(MOD(E21,'[1]BPU DG 26.08 Lot 2'!I193)&lt;&gt;0,'[1]BPU DG 26.08 Lot 2'!I193*(INT(E21/'[1]BPU DG 26.08 Lot 2'!I193)+1),'[1]BPU DG 26.08 Lot 2'!I193*INT(E21/'[1]BPU DG 26.08 Lot 2'!I193))</f>
        <v>#DIV/0!</v>
      </c>
      <c r="I21" s="46">
        <f>'[1]BPU DG 26.08 Lot 2'!J193</f>
        <v>0</v>
      </c>
      <c r="J21" s="44" t="e">
        <f>H21*I21</f>
        <v>#DIV/0!</v>
      </c>
      <c r="K21" s="45">
        <f>'[1]BPU DG 26.08 Lot 2'!L193</f>
        <v>0</v>
      </c>
      <c r="L21" s="44" t="e">
        <f>(1-$K21)*$J21</f>
        <v>#DIV/0!</v>
      </c>
      <c r="M21" s="44" t="e">
        <f>1.2*$L21</f>
        <v>#DIV/0!</v>
      </c>
    </row>
    <row r="22" spans="2:13" s="12" customFormat="1" ht="25.15" customHeight="1" x14ac:dyDescent="0.25">
      <c r="B22" s="52" t="str">
        <f>'[1]BPU DG 26.08 Lot 2'!C200</f>
        <v>Clé dynamométrique 10-50N (précision 2%)</v>
      </c>
      <c r="C22" s="51" t="str">
        <f>'[1]BPU DG 26.08 Lot 2'!D200</f>
        <v>FACOM</v>
      </c>
      <c r="D22" s="51" t="str">
        <f>'[1]BPU DG 26.08 Lot 2'!E200</f>
        <v>J.306A50</v>
      </c>
      <c r="E22" s="50">
        <f>'[1]BPU DG 26.08 Lot 2'!F200</f>
        <v>1</v>
      </c>
      <c r="F22" s="49">
        <f>'[1]BPU DG 26.08 Lot 2'!G200</f>
        <v>0</v>
      </c>
      <c r="G22" s="48">
        <f>'[1]BPU DG 26.08 Lot 2'!H200</f>
        <v>0</v>
      </c>
      <c r="H22" s="47" t="e">
        <f>IF(MOD(E22,'[1]BPU DG 26.08 Lot 2'!I200)&lt;&gt;0,'[1]BPU DG 26.08 Lot 2'!I200*(INT(E22/'[1]BPU DG 26.08 Lot 2'!I200)+1),'[1]BPU DG 26.08 Lot 2'!I200*INT(E22/'[1]BPU DG 26.08 Lot 2'!I200))</f>
        <v>#DIV/0!</v>
      </c>
      <c r="I22" s="46">
        <f>'[1]BPU DG 26.08 Lot 2'!J200</f>
        <v>0</v>
      </c>
      <c r="J22" s="44" t="e">
        <f>H22*I22</f>
        <v>#DIV/0!</v>
      </c>
      <c r="K22" s="45">
        <f>'[1]BPU DG 26.08 Lot 2'!L200</f>
        <v>0</v>
      </c>
      <c r="L22" s="44" t="e">
        <f>(1-$K22)*$J22</f>
        <v>#DIV/0!</v>
      </c>
      <c r="M22" s="44" t="e">
        <f>1.2*$L22</f>
        <v>#DIV/0!</v>
      </c>
    </row>
    <row r="23" spans="2:13" s="12" customFormat="1" ht="25.15" customHeight="1" x14ac:dyDescent="0.25">
      <c r="B23" s="58" t="str">
        <f>'[1]BPU DG 26.08 Lot 2'!C214</f>
        <v>Coffret 11 embouts, attachement 9*12, fourche métrique de 8 à 19</v>
      </c>
      <c r="C23" s="57" t="str">
        <f>'[1]BPU DG 26.08 Lot 2'!D214</f>
        <v>FACOM</v>
      </c>
      <c r="D23" s="57" t="str">
        <f>'[1]BPU DG 26.08 Lot 2'!E214</f>
        <v>10.J11</v>
      </c>
      <c r="E23" s="56">
        <f>'[1]BPU DG 26.08 Lot 2'!F214</f>
        <v>1</v>
      </c>
      <c r="F23" s="55">
        <f>'[1]BPU DG 26.08 Lot 2'!G214</f>
        <v>0</v>
      </c>
      <c r="G23" s="54">
        <f>'[1]BPU DG 26.08 Lot 2'!H214</f>
        <v>0</v>
      </c>
      <c r="H23" s="47" t="e">
        <f>IF(MOD(E23,'[1]BPU DG 26.08 Lot 2'!I214)&lt;&gt;0,'[1]BPU DG 26.08 Lot 2'!I214*(INT(E23/'[1]BPU DG 26.08 Lot 2'!I214)+1),'[1]BPU DG 26.08 Lot 2'!I214*INT(E23/'[1]BPU DG 26.08 Lot 2'!I214))</f>
        <v>#DIV/0!</v>
      </c>
      <c r="I23" s="53">
        <f>'[1]BPU DG 26.08 Lot 2'!J214</f>
        <v>0</v>
      </c>
      <c r="J23" s="44" t="e">
        <f>H23*I23</f>
        <v>#DIV/0!</v>
      </c>
      <c r="K23" s="45">
        <f>'[1]BPU DG 26.08 Lot 2'!L214</f>
        <v>0</v>
      </c>
      <c r="L23" s="44" t="e">
        <f>(1-$K23)*$J23</f>
        <v>#DIV/0!</v>
      </c>
      <c r="M23" s="44" t="e">
        <f>1.2*$L23</f>
        <v>#DIV/0!</v>
      </c>
    </row>
    <row r="24" spans="2:13" s="12" customFormat="1" ht="25.15" customHeight="1" x14ac:dyDescent="0.25">
      <c r="B24" s="58" t="str">
        <f>'[1]BPU DG 26.08 Lot 2'!C230</f>
        <v>Jeu de 4 pinces CPE</v>
      </c>
      <c r="C24" s="57" t="str">
        <f>'[1]BPU DG 26.08 Lot 2'!D230</f>
        <v>FACOM</v>
      </c>
      <c r="D24" s="57" t="str">
        <f>'[1]BPU DG 26.08 Lot 2'!E230</f>
        <v>CPE.A4</v>
      </c>
      <c r="E24" s="56">
        <f>'[1]BPU DG 26.08 Lot 2'!F230</f>
        <v>1</v>
      </c>
      <c r="F24" s="55">
        <f>'[1]BPU DG 26.08 Lot 2'!G230</f>
        <v>0</v>
      </c>
      <c r="G24" s="54">
        <f>'[1]BPU DG 26.08 Lot 2'!H230</f>
        <v>0</v>
      </c>
      <c r="H24" s="47" t="e">
        <f>IF(MOD(E24,'[1]BPU DG 26.08 Lot 2'!I230)&lt;&gt;0,'[1]BPU DG 26.08 Lot 2'!I230*(INT(E24/'[1]BPU DG 26.08 Lot 2'!I230)+1),'[1]BPU DG 26.08 Lot 2'!I230*INT(E24/'[1]BPU DG 26.08 Lot 2'!I230))</f>
        <v>#DIV/0!</v>
      </c>
      <c r="I24" s="53">
        <f>'[1]BPU DG 26.08 Lot 2'!J230</f>
        <v>0</v>
      </c>
      <c r="J24" s="44" t="e">
        <f>H24*I24</f>
        <v>#DIV/0!</v>
      </c>
      <c r="K24" s="45">
        <f>'[1]BPU DG 26.08 Lot 2'!L230</f>
        <v>0</v>
      </c>
      <c r="L24" s="44" t="e">
        <f>(1-$K24)*$J24</f>
        <v>#DIV/0!</v>
      </c>
      <c r="M24" s="44" t="e">
        <f>1.2*$L24</f>
        <v>#DIV/0!</v>
      </c>
    </row>
    <row r="25" spans="2:13" s="12" customFormat="1" ht="25.15" customHeight="1" x14ac:dyDescent="0.25">
      <c r="B25" s="58" t="str">
        <f>'[1]BPU DG 26.08 Lot 2'!C268</f>
        <v>Tournevis cruciforme à manche bimatière  N° 1*100mm</v>
      </c>
      <c r="C25" s="57" t="str">
        <f>'[1]BPU DG 26.08 Lot 2'!D268</f>
        <v>FACOM</v>
      </c>
      <c r="D25" s="57" t="str">
        <f>'[1]BPU DG 26.08 Lot 2'!E268</f>
        <v>ATWPH1X100</v>
      </c>
      <c r="E25" s="56">
        <v>3</v>
      </c>
      <c r="F25" s="55">
        <f>'[1]BPU DG 26.08 Lot 2'!G268</f>
        <v>0</v>
      </c>
      <c r="G25" s="54">
        <f>'[1]BPU DG 26.08 Lot 2'!H268</f>
        <v>0</v>
      </c>
      <c r="H25" s="47" t="e">
        <f>IF(MOD(E25,'[1]BPU DG 26.08 Lot 2'!I268)&lt;&gt;0,'[1]BPU DG 26.08 Lot 2'!I268*(INT(E25/'[1]BPU DG 26.08 Lot 2'!I268)+1),'[1]BPU DG 26.08 Lot 2'!I268*INT(E25/'[1]BPU DG 26.08 Lot 2'!I268))</f>
        <v>#DIV/0!</v>
      </c>
      <c r="I25" s="53">
        <f>'[1]BPU DG 26.08 Lot 2'!J268</f>
        <v>0</v>
      </c>
      <c r="J25" s="44" t="e">
        <f>H25*I25</f>
        <v>#DIV/0!</v>
      </c>
      <c r="K25" s="45">
        <f>'[1]BPU DG 26.08 Lot 2'!L268</f>
        <v>0</v>
      </c>
      <c r="L25" s="44" t="e">
        <f>(1-$K25)*$J25</f>
        <v>#DIV/0!</v>
      </c>
      <c r="M25" s="44" t="e">
        <f>1.2*$L25</f>
        <v>#DIV/0!</v>
      </c>
    </row>
    <row r="26" spans="2:13" s="12" customFormat="1" ht="25.15" customHeight="1" x14ac:dyDescent="0.25">
      <c r="B26" s="58" t="str">
        <f>'[1]BPU DG 26.08 Lot 2'!C269</f>
        <v>Tournevis cruciforme à manche bimatière  N° 2*125mm</v>
      </c>
      <c r="C26" s="57" t="str">
        <f>'[1]BPU DG 26.08 Lot 2'!D269</f>
        <v>FACOM</v>
      </c>
      <c r="D26" s="57" t="str">
        <f>'[1]BPU DG 26.08 Lot 2'!E269</f>
        <v>ATWPH2X125</v>
      </c>
      <c r="E26" s="56">
        <v>3</v>
      </c>
      <c r="F26" s="55">
        <f>'[1]BPU DG 26.08 Lot 2'!G269</f>
        <v>0</v>
      </c>
      <c r="G26" s="54">
        <f>'[1]BPU DG 26.08 Lot 2'!H269</f>
        <v>0</v>
      </c>
      <c r="H26" s="47" t="e">
        <f>IF(MOD(E26,'[1]BPU DG 26.08 Lot 2'!I269)&lt;&gt;0,'[1]BPU DG 26.08 Lot 2'!I269*(INT(E26/'[1]BPU DG 26.08 Lot 2'!I269)+1),'[1]BPU DG 26.08 Lot 2'!I269*INT(E26/'[1]BPU DG 26.08 Lot 2'!I269))</f>
        <v>#DIV/0!</v>
      </c>
      <c r="I26" s="53">
        <f>'[1]BPU DG 26.08 Lot 2'!J269</f>
        <v>0</v>
      </c>
      <c r="J26" s="44" t="e">
        <f>H26*I26</f>
        <v>#DIV/0!</v>
      </c>
      <c r="K26" s="45">
        <f>'[1]BPU DG 26.08 Lot 2'!L269</f>
        <v>0</v>
      </c>
      <c r="L26" s="44" t="e">
        <f>(1-$K26)*$J26</f>
        <v>#DIV/0!</v>
      </c>
      <c r="M26" s="44" t="e">
        <f>1.2*$L26</f>
        <v>#DIV/0!</v>
      </c>
    </row>
    <row r="27" spans="2:13" s="12" customFormat="1" ht="25.15" customHeight="1" x14ac:dyDescent="0.25">
      <c r="B27" s="58" t="str">
        <f>'[1]BPU DG 26.08 Lot 2'!C298</f>
        <v>Jeu de tournevis plat + cruciforme + pozidriv (13 tournevis)</v>
      </c>
      <c r="C27" s="57" t="str">
        <f>'[1]BPU DG 26.08 Lot 2'!D298</f>
        <v>FACOM</v>
      </c>
      <c r="D27" s="57" t="str">
        <f>'[1]BPU DG 26.08 Lot 2'!E298</f>
        <v>ATWH.J13</v>
      </c>
      <c r="E27" s="56">
        <f>'[1]BPU DG 26.08 Lot 2'!F298</f>
        <v>1</v>
      </c>
      <c r="F27" s="55">
        <f>'[1]BPU DG 26.08 Lot 2'!G298</f>
        <v>0</v>
      </c>
      <c r="G27" s="54">
        <f>'[1]BPU DG 26.08 Lot 2'!H298</f>
        <v>0</v>
      </c>
      <c r="H27" s="47" t="e">
        <f>IF(MOD(E27,'[1]BPU DG 26.08 Lot 2'!I298)&lt;&gt;0,'[1]BPU DG 26.08 Lot 2'!I298*(INT(E27/'[1]BPU DG 26.08 Lot 2'!I298)+1),'[1]BPU DG 26.08 Lot 2'!I298*INT(E27/'[1]BPU DG 26.08 Lot 2'!I298))</f>
        <v>#DIV/0!</v>
      </c>
      <c r="I27" s="53">
        <f>'[1]BPU DG 26.08 Lot 2'!J298</f>
        <v>0</v>
      </c>
      <c r="J27" s="44" t="e">
        <f>H27*I27</f>
        <v>#DIV/0!</v>
      </c>
      <c r="K27" s="45">
        <f>'[1]BPU DG 26.08 Lot 2'!L298</f>
        <v>0</v>
      </c>
      <c r="L27" s="44" t="e">
        <f>(1-$K27)*$J27</f>
        <v>#DIV/0!</v>
      </c>
      <c r="M27" s="44" t="e">
        <f>1.2*$L27</f>
        <v>#DIV/0!</v>
      </c>
    </row>
    <row r="28" spans="2:13" s="12" customFormat="1" ht="25.15" customHeight="1" x14ac:dyDescent="0.25">
      <c r="B28" s="52" t="str">
        <f>'[1]BPU DG 26.08 Lot 2'!C322</f>
        <v>Chasse-goupille gainé 3 mm</v>
      </c>
      <c r="C28" s="51" t="str">
        <f>'[1]BPU DG 26.08 Lot 2'!D322</f>
        <v>FACOM</v>
      </c>
      <c r="D28" s="51" t="str">
        <f>'[1]BPU DG 26.08 Lot 2'!E322</f>
        <v>249.G3</v>
      </c>
      <c r="E28" s="50">
        <f>'[1]BPU DG 26.08 Lot 2'!F322</f>
        <v>1</v>
      </c>
      <c r="F28" s="49">
        <f>'[1]BPU DG 26.08 Lot 2'!G322</f>
        <v>0</v>
      </c>
      <c r="G28" s="48">
        <f>'[1]BPU DG 26.08 Lot 2'!H322</f>
        <v>0</v>
      </c>
      <c r="H28" s="47" t="e">
        <f>IF(MOD(E28,'[1]BPU DG 26.08 Lot 2'!I322)&lt;&gt;0,'[1]BPU DG 26.08 Lot 2'!I322*(INT(E28/'[1]BPU DG 26.08 Lot 2'!I322)+1),'[1]BPU DG 26.08 Lot 2'!I322*INT(E28/'[1]BPU DG 26.08 Lot 2'!I322))</f>
        <v>#DIV/0!</v>
      </c>
      <c r="I28" s="46">
        <f>'[1]BPU DG 26.08 Lot 2'!J322</f>
        <v>0</v>
      </c>
      <c r="J28" s="44" t="e">
        <f>H28*I28</f>
        <v>#DIV/0!</v>
      </c>
      <c r="K28" s="45">
        <f>'[1]BPU DG 26.08 Lot 2'!L322</f>
        <v>0</v>
      </c>
      <c r="L28" s="44" t="e">
        <f>(1-$K28)*$J28</f>
        <v>#DIV/0!</v>
      </c>
      <c r="M28" s="44" t="e">
        <f>1.2*$L28</f>
        <v>#DIV/0!</v>
      </c>
    </row>
    <row r="29" spans="2:13" s="12" customFormat="1" ht="25.15" customHeight="1" x14ac:dyDescent="0.25">
      <c r="B29" s="52" t="str">
        <f>'[1]BPU DG 26.08 Lot 2'!C337</f>
        <v>Tournevis plat d'électricien 3,5*100mm</v>
      </c>
      <c r="C29" s="51" t="str">
        <f>'[1]BPU DG 26.08 Lot 2'!D337</f>
        <v>FACOM</v>
      </c>
      <c r="D29" s="51" t="str">
        <f>'[1]BPU DG 26.08 Lot 2'!E337</f>
        <v>AT3.5X100VE</v>
      </c>
      <c r="E29" s="50">
        <f>'[1]BPU DG 26.08 Lot 2'!F337</f>
        <v>1</v>
      </c>
      <c r="F29" s="49">
        <f>'[1]BPU DG 26.08 Lot 2'!G337</f>
        <v>0</v>
      </c>
      <c r="G29" s="48">
        <f>'[1]BPU DG 26.08 Lot 2'!H337</f>
        <v>0</v>
      </c>
      <c r="H29" s="47" t="e">
        <f>IF(MOD(E29,'[1]BPU DG 26.08 Lot 2'!I337)&lt;&gt;0,'[1]BPU DG 26.08 Lot 2'!I337*(INT(E29/'[1]BPU DG 26.08 Lot 2'!I337)+1),'[1]BPU DG 26.08 Lot 2'!I337*INT(E29/'[1]BPU DG 26.08 Lot 2'!I337))</f>
        <v>#DIV/0!</v>
      </c>
      <c r="I29" s="46">
        <f>'[1]BPU DG 26.08 Lot 2'!J337</f>
        <v>0</v>
      </c>
      <c r="J29" s="44" t="e">
        <f>H29*I29</f>
        <v>#DIV/0!</v>
      </c>
      <c r="K29" s="45">
        <f>'[1]BPU DG 26.08 Lot 2'!L337</f>
        <v>0</v>
      </c>
      <c r="L29" s="44" t="e">
        <f>(1-$K29)*$J29</f>
        <v>#DIV/0!</v>
      </c>
      <c r="M29" s="44" t="e">
        <f>1.2*$L29</f>
        <v>#DIV/0!</v>
      </c>
    </row>
    <row r="30" spans="2:13" s="12" customFormat="1" ht="25.15" customHeight="1" x14ac:dyDescent="0.25">
      <c r="B30" s="52" t="str">
        <f>'[1]BPU DG 26.08 Lot 2'!C354</f>
        <v>Pince coupante diagonale isolée 1000V</v>
      </c>
      <c r="C30" s="51" t="str">
        <f>'[1]BPU DG 26.08 Lot 2'!D354</f>
        <v>FACOM</v>
      </c>
      <c r="D30" s="51" t="str">
        <f>'[1]BPU DG 26.08 Lot 2'!E354</f>
        <v>192A.18VE</v>
      </c>
      <c r="E30" s="50">
        <f>'[1]BPU DG 26.08 Lot 2'!F354</f>
        <v>1</v>
      </c>
      <c r="F30" s="49">
        <f>'[1]BPU DG 26.08 Lot 2'!G354</f>
        <v>0</v>
      </c>
      <c r="G30" s="48">
        <f>'[1]BPU DG 26.08 Lot 2'!H354</f>
        <v>0</v>
      </c>
      <c r="H30" s="47" t="e">
        <f>IF(MOD(E30,'[1]BPU DG 26.08 Lot 2'!I354)&lt;&gt;0,'[1]BPU DG 26.08 Lot 2'!I354*(INT(E30/'[1]BPU DG 26.08 Lot 2'!I354)+1),'[1]BPU DG 26.08 Lot 2'!I354*INT(E30/'[1]BPU DG 26.08 Lot 2'!I354))</f>
        <v>#DIV/0!</v>
      </c>
      <c r="I30" s="46">
        <f>'[1]BPU DG 26.08 Lot 2'!J354</f>
        <v>0</v>
      </c>
      <c r="J30" s="44" t="e">
        <f>H30*I30</f>
        <v>#DIV/0!</v>
      </c>
      <c r="K30" s="45">
        <f>'[1]BPU DG 26.08 Lot 2'!L354</f>
        <v>0</v>
      </c>
      <c r="L30" s="44" t="e">
        <f>(1-$K30)*$J30</f>
        <v>#DIV/0!</v>
      </c>
      <c r="M30" s="44" t="e">
        <f>1.2*$L30</f>
        <v>#DIV/0!</v>
      </c>
    </row>
    <row r="31" spans="2:13" s="12" customFormat="1" ht="25.15" customHeight="1" x14ac:dyDescent="0.25">
      <c r="B31" s="52" t="str">
        <f>'[1]BPU DG 26.08 Lot 2'!C368</f>
        <v>Pince à sertir pour cosses pré-isolées de 0.5 à 6 mm²</v>
      </c>
      <c r="C31" s="51" t="str">
        <f>'[1]BPU DG 26.08 Lot 2'!D368</f>
        <v>KNIPEX</v>
      </c>
      <c r="D31" s="51" t="str">
        <f>'[1]BPU DG 26.08 Lot 2'!E368</f>
        <v>97 52 36</v>
      </c>
      <c r="E31" s="50">
        <f>'[1]BPU DG 26.08 Lot 2'!F368</f>
        <v>1</v>
      </c>
      <c r="F31" s="49">
        <f>'[1]BPU DG 26.08 Lot 2'!G368</f>
        <v>0</v>
      </c>
      <c r="G31" s="48">
        <f>'[1]BPU DG 26.08 Lot 2'!H368</f>
        <v>0</v>
      </c>
      <c r="H31" s="47" t="e">
        <f>IF(MOD(E31,'[1]BPU DG 26.08 Lot 2'!I368)&lt;&gt;0,'[1]BPU DG 26.08 Lot 2'!I368*(INT(E31/'[1]BPU DG 26.08 Lot 2'!I368)+1),'[1]BPU DG 26.08 Lot 2'!I368*INT(E31/'[1]BPU DG 26.08 Lot 2'!I368))</f>
        <v>#DIV/0!</v>
      </c>
      <c r="I31" s="46">
        <f>'[1]BPU DG 26.08 Lot 2'!J368</f>
        <v>0</v>
      </c>
      <c r="J31" s="44" t="e">
        <f>H31*I31</f>
        <v>#DIV/0!</v>
      </c>
      <c r="K31" s="45">
        <f>'[1]BPU DG 26.08 Lot 2'!L368</f>
        <v>0</v>
      </c>
      <c r="L31" s="44" t="e">
        <f>(1-$K31)*$J31</f>
        <v>#DIV/0!</v>
      </c>
      <c r="M31" s="44" t="e">
        <f>1.2*$L31</f>
        <v>#DIV/0!</v>
      </c>
    </row>
    <row r="32" spans="2:13" s="12" customFormat="1" ht="25.15" customHeight="1" x14ac:dyDescent="0.25">
      <c r="B32" s="52" t="str">
        <f>'[1]BPU DG 26.08 Lot 2'!C369</f>
        <v>pince à sertir autoajustable pour embout de câble de 0.8 à 16 mm²</v>
      </c>
      <c r="C32" s="51" t="str">
        <f>'[1]BPU DG 26.08 Lot 2'!D369</f>
        <v>KNIPEX</v>
      </c>
      <c r="D32" s="51" t="str">
        <f>'[1]BPU DG 26.08 Lot 2'!E369</f>
        <v>97 53 14</v>
      </c>
      <c r="E32" s="50">
        <f>'[1]BPU DG 26.08 Lot 2'!F369</f>
        <v>1</v>
      </c>
      <c r="F32" s="49">
        <f>'[1]BPU DG 26.08 Lot 2'!G369</f>
        <v>0</v>
      </c>
      <c r="G32" s="48">
        <f>'[1]BPU DG 26.08 Lot 2'!H369</f>
        <v>0</v>
      </c>
      <c r="H32" s="47" t="e">
        <f>IF(MOD(E32,'[1]BPU DG 26.08 Lot 2'!I369)&lt;&gt;0,'[1]BPU DG 26.08 Lot 2'!I369*(INT(E32/'[1]BPU DG 26.08 Lot 2'!I369)+1),'[1]BPU DG 26.08 Lot 2'!I369*INT(E32/'[1]BPU DG 26.08 Lot 2'!I369))</f>
        <v>#DIV/0!</v>
      </c>
      <c r="I32" s="46">
        <f>'[1]BPU DG 26.08 Lot 2'!J369</f>
        <v>0</v>
      </c>
      <c r="J32" s="44" t="e">
        <f>H32*I32</f>
        <v>#DIV/0!</v>
      </c>
      <c r="K32" s="45">
        <f>'[1]BPU DG 26.08 Lot 2'!L369</f>
        <v>0</v>
      </c>
      <c r="L32" s="44" t="e">
        <f>(1-$K32)*$J32</f>
        <v>#DIV/0!</v>
      </c>
      <c r="M32" s="44" t="e">
        <f>1.2*$L32</f>
        <v>#DIV/0!</v>
      </c>
    </row>
    <row r="33" spans="2:13" s="12" customFormat="1" ht="25.15" customHeight="1" thickBot="1" x14ac:dyDescent="0.3">
      <c r="B33" s="43" t="str">
        <f>'[1]BPU DG 26.08 Lot 2'!C372</f>
        <v>Brosse métallique acier à manche</v>
      </c>
      <c r="C33" s="42" t="str">
        <f>'[1]BPU DG 26.08 Lot 2'!D372</f>
        <v>osborn</v>
      </c>
      <c r="D33" s="42">
        <f>'[1]BPU DG 26.08 Lot 2'!E372</f>
        <v>1152134</v>
      </c>
      <c r="E33" s="41">
        <v>5</v>
      </c>
      <c r="F33" s="40">
        <f>'[1]BPU DG 26.08 Lot 2'!G372</f>
        <v>0</v>
      </c>
      <c r="G33" s="39">
        <f>'[1]BPU DG 26.08 Lot 2'!H372</f>
        <v>0</v>
      </c>
      <c r="H33" s="38" t="e">
        <f>IF(MOD(E33,'[1]BPU DG 26.08 Lot 2'!I372)&lt;&gt;0,'[1]BPU DG 26.08 Lot 2'!I372*(INT(E33/'[1]BPU DG 26.08 Lot 2'!I372)+1),'[1]BPU DG 26.08 Lot 2'!I372*INT(E33/'[1]BPU DG 26.08 Lot 2'!I372))</f>
        <v>#DIV/0!</v>
      </c>
      <c r="I33" s="37">
        <f>'[1]BPU DG 26.08 Lot 2'!J372</f>
        <v>0</v>
      </c>
      <c r="J33" s="35" t="e">
        <f>H33*I33</f>
        <v>#DIV/0!</v>
      </c>
      <c r="K33" s="36">
        <f>'[1]BPU DG 26.08 Lot 2'!L372</f>
        <v>0</v>
      </c>
      <c r="L33" s="35" t="e">
        <f>(1-$K33)*$J33</f>
        <v>#DIV/0!</v>
      </c>
      <c r="M33" s="35" t="e">
        <f>1.2*$L33</f>
        <v>#DIV/0!</v>
      </c>
    </row>
    <row r="34" spans="2:13" s="12" customFormat="1" ht="25.15" customHeight="1" x14ac:dyDescent="0.25">
      <c r="B34" s="34" t="s">
        <v>4</v>
      </c>
      <c r="C34" s="33"/>
      <c r="D34" s="32"/>
      <c r="E34" s="31"/>
      <c r="F34" s="30" t="s">
        <v>3</v>
      </c>
      <c r="G34" s="29"/>
      <c r="H34" s="29"/>
      <c r="I34" s="28"/>
      <c r="J34" s="27"/>
      <c r="K34" s="26"/>
      <c r="L34" s="25">
        <f>$J34</f>
        <v>0</v>
      </c>
      <c r="M34" s="24">
        <f>1.2*$J34</f>
        <v>0</v>
      </c>
    </row>
    <row r="35" spans="2:13" s="12" customFormat="1" ht="25.15" customHeight="1" thickBot="1" x14ac:dyDescent="0.3">
      <c r="B35" s="23" t="s">
        <v>2</v>
      </c>
      <c r="C35" s="22"/>
      <c r="D35" s="21"/>
      <c r="E35" s="20"/>
      <c r="F35" s="19" t="s">
        <v>1</v>
      </c>
      <c r="G35" s="18"/>
      <c r="H35" s="18"/>
      <c r="I35" s="17"/>
      <c r="J35" s="16"/>
      <c r="K35" s="15"/>
      <c r="L35" s="14">
        <f>$J35</f>
        <v>0</v>
      </c>
      <c r="M35" s="13">
        <f>1.2*$J35</f>
        <v>0</v>
      </c>
    </row>
    <row r="36" spans="2:13" s="2" customFormat="1" ht="25.15" customHeight="1" thickBot="1" x14ac:dyDescent="0.35">
      <c r="B36" s="11" t="s">
        <v>0</v>
      </c>
      <c r="C36" s="8"/>
      <c r="D36" s="10"/>
      <c r="E36" s="9">
        <v>38</v>
      </c>
      <c r="F36" s="8"/>
      <c r="G36" s="8"/>
      <c r="H36" s="8"/>
      <c r="I36" s="7">
        <f>SUM(I12:I33)</f>
        <v>0</v>
      </c>
      <c r="J36" s="6" t="e">
        <f>SUM($J12:$J35)</f>
        <v>#DIV/0!</v>
      </c>
      <c r="K36" s="5"/>
      <c r="L36" s="4" t="e">
        <f>SUM(L12:L35)</f>
        <v>#DIV/0!</v>
      </c>
      <c r="M36" s="3" t="e">
        <f>SUM($M12:$M35)</f>
        <v>#DIV/0!</v>
      </c>
    </row>
    <row r="39" spans="2:13" ht="19.5" customHeight="1" x14ac:dyDescent="0.25">
      <c r="G39" s="1"/>
    </row>
  </sheetData>
  <sheetProtection sheet="1" objects="1" scenarios="1" selectLockedCells="1"/>
  <mergeCells count="18">
    <mergeCell ref="B35:C35"/>
    <mergeCell ref="D34:E35"/>
    <mergeCell ref="B7:M7"/>
    <mergeCell ref="C10:C11"/>
    <mergeCell ref="B10:B11"/>
    <mergeCell ref="D10:D11"/>
    <mergeCell ref="E10:E11"/>
    <mergeCell ref="F10:F11"/>
    <mergeCell ref="B9:E9"/>
    <mergeCell ref="F9:M9"/>
    <mergeCell ref="F35:I35"/>
    <mergeCell ref="C2:J3"/>
    <mergeCell ref="B5:C5"/>
    <mergeCell ref="D5:M5"/>
    <mergeCell ref="F34:I34"/>
    <mergeCell ref="G10:G11"/>
    <mergeCell ref="K10:K11"/>
    <mergeCell ref="B34:C34"/>
  </mergeCells>
  <conditionalFormatting sqref="B12:M33">
    <cfRule type="expression" dxfId="0" priority="1">
      <formula>MOD(ROW(),2)=0</formula>
    </cfRule>
  </conditionalFormatting>
  <pageMargins left="0.25" right="0.25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DQE- Commande type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2026-03-10T08:03:14Z</dcterms:created>
  <dcterms:modified xsi:type="dcterms:W3CDTF">2026-03-10T08:03:36Z</dcterms:modified>
</cp:coreProperties>
</file>